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AGOSTO 2025\"/>
    </mc:Choice>
  </mc:AlternateContent>
  <bookViews>
    <workbookView xWindow="0" yWindow="0" windowWidth="20490" windowHeight="7350" tabRatio="500"/>
  </bookViews>
  <sheets>
    <sheet name="Semana  7" sheetId="10" r:id="rId1"/>
    <sheet name="Hoja1" sheetId="7" r:id="rId2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0" l="1"/>
  <c r="M11" i="10"/>
  <c r="M12" i="10" l="1"/>
</calcChain>
</file>

<file path=xl/sharedStrings.xml><?xml version="1.0" encoding="utf-8"?>
<sst xmlns="http://schemas.openxmlformats.org/spreadsheetml/2006/main" count="73" uniqueCount="51">
  <si>
    <t>CRONOGRAMA DE ACTIVIDADES ABORDAJE NOCTURNO SDIS - SDS</t>
  </si>
  <si>
    <t>FECHA</t>
  </si>
  <si>
    <t xml:space="preserve">DIRECTIVO /  PROFESIONAL ENCARGADO DE LA ACTIVIDAD  </t>
  </si>
  <si>
    <t>GRUPO</t>
  </si>
  <si>
    <t xml:space="preserve">SUB RED SDS / ZONA SOCIAL SDIS  A ABORDAR </t>
  </si>
  <si>
    <t>TRANSPORTE</t>
  </si>
  <si>
    <t>RECORRIDO</t>
  </si>
  <si>
    <t xml:space="preserve"> ACTIVIDADES GENERALES</t>
  </si>
  <si>
    <t xml:space="preserve">LECTURA TERRITORIAL </t>
  </si>
  <si>
    <t>EJECUTADO 
SI/NO</t>
  </si>
  <si>
    <t>COBERTURA POBLACIONAL</t>
  </si>
  <si>
    <t>TOTAL COBERTURA</t>
  </si>
  <si>
    <t xml:space="preserve">
ID GRUPO</t>
  </si>
  <si>
    <t>INTEGRANTES DEL GRUPO</t>
  </si>
  <si>
    <t>PUNTO DE ENCUENTRO Y PUNTO DE CIERRE</t>
  </si>
  <si>
    <t xml:space="preserve">HORA DE INICIO / CIERRE </t>
  </si>
  <si>
    <t xml:space="preserve"> DESCRIPCIÓN  </t>
  </si>
  <si>
    <t>Hombres</t>
  </si>
  <si>
    <t>Mujeres</t>
  </si>
  <si>
    <t xml:space="preserve">EQUIPO DE ABORDAJE, ACOGIDA Y REFERENCIACIÓN SDIS  </t>
  </si>
  <si>
    <r>
      <rPr>
        <b/>
        <sz val="11"/>
        <color rgb="FF000000"/>
        <rFont val="Calibri"/>
        <family val="2"/>
      </rPr>
      <t>CONDUCTOR:</t>
    </r>
    <r>
      <rPr>
        <sz val="11"/>
        <color rgb="FF000000"/>
        <rFont val="Calibri"/>
        <family val="2"/>
        <charset val="1"/>
      </rPr>
      <t xml:space="preserve"> PABLO LOPEZ 
</t>
    </r>
    <r>
      <rPr>
        <b/>
        <sz val="11"/>
        <color rgb="FF000000"/>
        <rFont val="Calibri"/>
        <family val="2"/>
      </rPr>
      <t xml:space="preserve">TEL: </t>
    </r>
    <r>
      <rPr>
        <sz val="11"/>
        <color rgb="FF000000"/>
        <rFont val="Calibri"/>
        <family val="2"/>
        <charset val="1"/>
      </rPr>
      <t xml:space="preserve">3208146381
</t>
    </r>
    <r>
      <rPr>
        <b/>
        <sz val="11"/>
        <color rgb="FF000000"/>
        <rFont val="Calibri"/>
        <family val="2"/>
      </rPr>
      <t xml:space="preserve">PLACA VEHICULO: </t>
    </r>
    <r>
      <rPr>
        <sz val="11"/>
        <color rgb="FF000000"/>
        <rFont val="Calibri"/>
        <family val="2"/>
        <charset val="1"/>
      </rPr>
      <t xml:space="preserve"> JTQ712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</si>
  <si>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  <charset val="1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  <charset val="1"/>
      </rPr>
      <t>: 01:00 A.M.</t>
    </r>
  </si>
  <si>
    <t>Subred Integrada de Servicios de Salud Centro Oriente</t>
  </si>
  <si>
    <t>Equipo Escuchar para MAS Bienestar  - Habitanza en calle</t>
  </si>
  <si>
    <r>
      <rPr>
        <b/>
        <sz val="11"/>
        <color rgb="FF000000"/>
        <rFont val="Calibri"/>
      </rPr>
      <t>DANIEL ANDRES MORA</t>
    </r>
    <r>
      <rPr>
        <sz val="11"/>
        <color rgb="FF000000"/>
        <rFont val="Calibri"/>
      </rPr>
      <t xml:space="preserve"> 
SUBDIRECTOR PARA LA ADULTEZ SDIS (E)
</t>
    </r>
    <r>
      <rPr>
        <b/>
        <sz val="11"/>
        <color rgb="FF000000"/>
        <rFont val="Calibri"/>
      </rPr>
      <t xml:space="preserve">ANA CECILIA TAMAYO
</t>
    </r>
    <r>
      <rPr>
        <sz val="11"/>
        <color rgb="FF000000"/>
        <rFont val="Calibri"/>
      </rPr>
      <t xml:space="preserve">ASESORA DE DESPACHO SDIS 
</t>
    </r>
    <r>
      <rPr>
        <b/>
        <sz val="11"/>
        <color rgb="FF000000"/>
        <rFont val="Calibri"/>
      </rPr>
      <t xml:space="preserve">NICOLAS GONZALEZ ARANGO
</t>
    </r>
    <r>
      <rPr>
        <sz val="11"/>
        <color rgb="FF000000"/>
        <rFont val="Calibri"/>
      </rPr>
      <t xml:space="preserve">ASESOR DE DESPACHO 
</t>
    </r>
    <r>
      <rPr>
        <b/>
        <sz val="11"/>
        <color rgb="FF000000"/>
        <rFont val="Calibri"/>
      </rPr>
      <t xml:space="preserve">FABIAN RICO SOSA 
</t>
    </r>
    <r>
      <rPr>
        <sz val="11"/>
        <color rgb="FF000000"/>
        <rFont val="Calibri"/>
      </rPr>
      <t xml:space="preserve"> ABORDAJE TERRITORIAL SDIS </t>
    </r>
  </si>
  <si>
    <t>Subred Integrada de Servicios de Salud Sur Occidente</t>
  </si>
  <si>
    <t>Elba Yadira Corredor Diaz (Trabajadora Social)
Móvil:314109792
Jose Abraham Perez Delgado (Psicologo)
Móvil:3138307456
Luz Myriam Gutiérrez Camargo (Gestor Comunitario)
Móvil: 3138073828</t>
  </si>
  <si>
    <t>Alexandra Barreto (Psicóloga)
Móvil: 3134195654
Karen Hernández (Trabajo Social)
Móvil: 3134806083
Luis Bermúdez (Gestor Comunitario)
Móvil: 313446201</t>
  </si>
  <si>
    <t>Subred Integrada de Servicios de Salud Sur</t>
  </si>
  <si>
    <t xml:space="preserve">SECTOR CON ALTO ARRAIGO DE POBLACION HABITANTE DE CALLE, CAMBUCHES ESTRUCTURADOS Y PRESENCIA DE ANIMALES DE COMPAÑÍA, ANTECEDENTES DE AGRESIONES FISICAS DIRIGIDAS A LA POBLACION HABITANTE DE CALLE </t>
  </si>
  <si>
    <t>Sandy Saavedra (Gestora Comunitaria)
Móvil: 3204899588
Katherin Johana Sánchez Pérez (Psicóloga)
Móvil: 3164926041
Liliana Benavidez (Trabajadora Social)</t>
  </si>
  <si>
    <t xml:space="preserve">SECTOR CON ALTA PRESENCIA DE POBLACION HABITANTE DE CALLE, CAMBUCHES ESTRUCTURADOS Y CARRETAS  </t>
  </si>
  <si>
    <t xml:space="preserve">SECTOR CON ALTO TRÁNSITO DE POBLACION EN ACTIVIDADES DE RECICLAJE, CANBUCHES ESTRUCTURADOS, POSIBLE PRESENCIA DE ANIMALES DE COMPAÑIA </t>
  </si>
  <si>
    <t>ENDER LEVINSON PEREZ CRUZ
OSCAR IVAN FONTECHA NAVAS
EDNA JULIETH LINARES BENITO</t>
  </si>
  <si>
    <t>ZONA SOCIAL CENTRO 
LOCALIDAD PUENTE ARANDA</t>
  </si>
  <si>
    <r>
      <rPr>
        <b/>
        <sz val="11"/>
        <color rgb="FF000000"/>
        <rFont val="Calibri"/>
      </rPr>
      <t>PUNTO DE ENCUENTRO:</t>
    </r>
    <r>
      <rPr>
        <sz val="11"/>
        <color rgb="FF000000"/>
        <rFont val="Calibri"/>
      </rPr>
      <t xml:space="preserve"> HOGAR DE PASO BAKATA
</t>
    </r>
    <r>
      <rPr>
        <b/>
        <sz val="11"/>
        <color rgb="FF000000"/>
        <rFont val="Calibri"/>
      </rPr>
      <t>CARRERA 35 #10-69
PUNTO DE CIERRE:</t>
    </r>
    <r>
      <rPr>
        <sz val="11"/>
        <color rgb="FF000000"/>
        <rFont val="Calibri"/>
      </rPr>
      <t xml:space="preserve"> EN TERRITORIO</t>
    </r>
  </si>
  <si>
    <t>SE SUGIERE INICIAR EL RECORRIDO DEL PUNTO DE ENCUENTRO  HACIA PARQUE PENSILVANIA - RECORRIDO EN LOS CUATRO LADOS DEL PARQUE, POSTERIOR CALLE 31 Y 32 HASTA EL RESPALDO DE ALKOSTO.
SE RECOMIENDA VESTUARIO ACORDE AL CLIMA BOGOTANO, REALIZAR EL RECORRIDO EN GRUPO Y PERMANECER EN GRUPO.</t>
  </si>
  <si>
    <t>CARLOS ANDRES GIRALDO ARIAS
HASBLEIDY YUSTIN GARZON MOLANO
DIANA MARCELA MEJIA MARTINEZ</t>
  </si>
  <si>
    <t>ZONA SOCIAL CENTRO 
LOCALIDAD ANTONIO NARIÑO</t>
  </si>
  <si>
    <r>
      <rPr>
        <b/>
        <sz val="11"/>
        <color rgb="FF000000"/>
        <rFont val="Calibri"/>
      </rPr>
      <t xml:space="preserve">PUNTO DE ENCUENTRO: UPI LUNAPARK
Cl. 13 #17-52
</t>
    </r>
    <r>
      <rPr>
        <sz val="11"/>
        <color rgb="FF000000"/>
        <rFont val="Calibri"/>
      </rPr>
      <t xml:space="preserve">
</t>
    </r>
    <r>
      <rPr>
        <b/>
        <sz val="11"/>
        <color rgb="FF000000"/>
        <rFont val="Calibri"/>
      </rPr>
      <t xml:space="preserve">PUNTO DE CIERRE: </t>
    </r>
    <r>
      <rPr>
        <sz val="11"/>
        <color rgb="FF000000"/>
        <rFont val="Calibri"/>
      </rPr>
      <t xml:space="preserve"> TERRITORIO</t>
    </r>
  </si>
  <si>
    <t>SE SUGIERE INICIAR EL RECORRIDO, EN EL PUNTO DE ENCUENTRO SE DESPLAZAN HACIA LA AVENIDA PRIMERA DE MAYO CON CARRERA 10 - CORREDOR AVDA PRIMERA DE MAYO HASTA CARRERA 27.</t>
  </si>
  <si>
    <t>JUAN CAMILO LOPEZ PARDO
MARIA CAMILA HERNANDEZ CARDENAS
CINDY LORENA MORENO CUADRADO</t>
  </si>
  <si>
    <t>ZONA SOCIAL NORTE 
LOCALIDAD BARRIOS UNIDOS</t>
  </si>
  <si>
    <r>
      <rPr>
        <b/>
        <sz val="11"/>
        <color rgb="FF000000"/>
        <rFont val="Calibri"/>
      </rPr>
      <t xml:space="preserve">PUNTO DE ENCUENTRO: CALLE 63 CARRERA 30 BAJO DEL PUENTE
PUNTO DE CIERRE: </t>
    </r>
    <r>
      <rPr>
        <sz val="11"/>
        <color rgb="FF000000"/>
        <rFont val="Calibri"/>
      </rPr>
      <t xml:space="preserve"> EN TERRITORIO</t>
    </r>
  </si>
  <si>
    <t>SE SUGIERE INICIAR EL RECORRIDO EN EL PUNTO INDICADO POR LA CARRERA 30 HACIA LA CALLE 80 - AVDA CARACAS HASTA LA CALLE 63
SE RECOMIENDA VESTUARIO ACORDE AL CLIMA BOGOTANO, REALIZAR EL RECORRIDO EN GRUPO Y PERMANECER EN GRUPO.</t>
  </si>
  <si>
    <r>
      <t xml:space="preserve">11/08/2025
</t>
    </r>
    <r>
      <rPr>
        <b/>
        <sz val="11"/>
        <color rgb="FF000000"/>
        <rFont val="Calibri"/>
      </rPr>
      <t xml:space="preserve">SDS - Equipos Escuchar para MAS Bienestar HC
Subred  Sur Occidente
</t>
    </r>
  </si>
  <si>
    <t>13/08/2025
SDS - Equipos Escuchar para MAS Bienestar HC
Subred Centro Oriente</t>
  </si>
  <si>
    <t>15/08/2025
SDS - Equipos Escuchar para MAS Bienestar HC
Subred Sur</t>
  </si>
  <si>
    <t>Jeison Parra
Lider Entorno Comunitario Subred Sur
Móvil: 3004919843</t>
  </si>
  <si>
    <r>
      <t xml:space="preserve">
</t>
    </r>
    <r>
      <rPr>
        <sz val="11"/>
        <color rgb="FF000000"/>
        <rFont val="Calibri"/>
      </rPr>
      <t>Jeimy Monroy
Móvil 3204659624
Profesional de apoyo Entorno Comunitario Subred Centro Oriente</t>
    </r>
  </si>
  <si>
    <t>Maria Cristina Triviño
Lider Entorno Cuidador Comunitario
Subred Sur Occidente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</si>
</sst>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8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Arial"/>
    </font>
    <font>
      <b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0" fillId="2" borderId="14" xfId="0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16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14" fontId="9" fillId="2" borderId="17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vertical="center" wrapText="1"/>
    </xf>
    <xf numFmtId="18" fontId="2" fillId="2" borderId="17" xfId="0" applyNumberFormat="1" applyFont="1" applyFill="1" applyBorder="1" applyAlignment="1">
      <alignment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/>
    <xf numFmtId="18" fontId="0" fillId="2" borderId="17" xfId="0" applyNumberFormat="1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12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/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 textRotation="90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textRotation="90" wrapText="1"/>
      <protection locked="0"/>
    </xf>
    <xf numFmtId="0" fontId="3" fillId="2" borderId="6" xfId="0" applyFont="1" applyFill="1" applyBorder="1" applyAlignment="1" applyProtection="1">
      <alignment horizontal="center" vertical="center" textRotation="90" wrapText="1"/>
      <protection locked="0"/>
    </xf>
    <xf numFmtId="14" fontId="7" fillId="3" borderId="17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18" fontId="0" fillId="3" borderId="17" xfId="0" applyNumberFormat="1" applyFill="1" applyBorder="1" applyAlignment="1">
      <alignment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7" xfId="0" applyFill="1" applyBorder="1" applyAlignment="1">
      <alignment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17" xfId="0" applyFill="1" applyBorder="1" applyAlignment="1">
      <alignment horizontal="left" vertical="center" wrapText="1"/>
    </xf>
    <xf numFmtId="0" fontId="0" fillId="3" borderId="0" xfId="0" applyFill="1"/>
    <xf numFmtId="0" fontId="0" fillId="5" borderId="17" xfId="0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6" fillId="3" borderId="17" xfId="0" applyFont="1" applyFill="1" applyBorder="1" applyAlignment="1">
      <alignment vertical="center" wrapText="1"/>
    </xf>
    <xf numFmtId="0" fontId="0" fillId="3" borderId="17" xfId="0" applyFill="1" applyBorder="1"/>
    <xf numFmtId="14" fontId="6" fillId="3" borderId="17" xfId="0" applyNumberFormat="1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18" fontId="2" fillId="3" borderId="17" xfId="0" applyNumberFormat="1" applyFont="1" applyFill="1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tabSelected="1" zoomScale="70" zoomScaleNormal="70" workbookViewId="0">
      <pane xSplit="1" topLeftCell="B1" activePane="topRight" state="frozen"/>
      <selection pane="topRight" activeCell="D6" sqref="D6"/>
    </sheetView>
  </sheetViews>
  <sheetFormatPr baseColWidth="10" defaultColWidth="11.42578125" defaultRowHeight="15" x14ac:dyDescent="0.25"/>
  <cols>
    <col min="1" max="1" width="27" style="1" customWidth="1"/>
    <col min="2" max="2" width="51.7109375" style="1" customWidth="1"/>
    <col min="3" max="3" width="38.7109375" style="1" customWidth="1"/>
    <col min="4" max="4" width="61" style="1" customWidth="1"/>
    <col min="5" max="5" width="30.140625" style="1" customWidth="1"/>
    <col min="6" max="6" width="29.28515625" style="1" customWidth="1"/>
    <col min="7" max="7" width="45.85546875" style="1" customWidth="1"/>
    <col min="8" max="8" width="24" style="1" customWidth="1"/>
    <col min="9" max="9" width="62" style="1" customWidth="1"/>
    <col min="10" max="10" width="42.5703125" style="1" customWidth="1"/>
    <col min="11" max="11" width="20.7109375" style="2" customWidth="1"/>
    <col min="12" max="12" width="42.28515625" style="1" customWidth="1"/>
    <col min="13" max="16384" width="11.42578125" style="1"/>
  </cols>
  <sheetData>
    <row r="1" spans="1:14" x14ac:dyDescent="0.25">
      <c r="A1" s="24"/>
      <c r="B1" s="25"/>
      <c r="C1" s="25"/>
      <c r="D1" s="25"/>
      <c r="E1" s="25"/>
      <c r="F1" s="25"/>
      <c r="G1" s="25"/>
      <c r="H1" s="25"/>
      <c r="I1" s="25"/>
      <c r="J1" s="26"/>
    </row>
    <row r="2" spans="1:14" ht="23.25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4" ht="40.5" customHeight="1" x14ac:dyDescent="0.25">
      <c r="A3" s="29" t="s">
        <v>1</v>
      </c>
      <c r="B3" s="30" t="s">
        <v>2</v>
      </c>
      <c r="C3" s="31" t="s">
        <v>3</v>
      </c>
      <c r="D3" s="31"/>
      <c r="E3" s="30" t="s">
        <v>4</v>
      </c>
      <c r="F3" s="30" t="s">
        <v>5</v>
      </c>
      <c r="G3" s="3" t="s">
        <v>6</v>
      </c>
      <c r="H3" s="30" t="s">
        <v>7</v>
      </c>
      <c r="I3" s="30"/>
      <c r="J3" s="30" t="s">
        <v>8</v>
      </c>
      <c r="K3" s="30" t="s">
        <v>9</v>
      </c>
      <c r="L3" s="19" t="s">
        <v>10</v>
      </c>
      <c r="M3" s="20" t="s">
        <v>11</v>
      </c>
      <c r="N3" s="21"/>
    </row>
    <row r="4" spans="1:14" ht="30" x14ac:dyDescent="0.25">
      <c r="A4" s="36"/>
      <c r="B4" s="37"/>
      <c r="C4" s="8" t="s">
        <v>12</v>
      </c>
      <c r="D4" s="8" t="s">
        <v>13</v>
      </c>
      <c r="E4" s="33"/>
      <c r="F4" s="34"/>
      <c r="G4" s="5" t="s">
        <v>14</v>
      </c>
      <c r="H4" s="8" t="s">
        <v>15</v>
      </c>
      <c r="I4" s="8" t="s">
        <v>16</v>
      </c>
      <c r="J4" s="35"/>
      <c r="K4" s="35"/>
      <c r="L4" s="32"/>
      <c r="M4" s="6" t="s">
        <v>17</v>
      </c>
      <c r="N4" s="7" t="s">
        <v>18</v>
      </c>
    </row>
    <row r="5" spans="1:14" ht="153.75" customHeight="1" x14ac:dyDescent="0.25">
      <c r="A5" s="9">
        <v>45880</v>
      </c>
      <c r="B5" s="10" t="s">
        <v>24</v>
      </c>
      <c r="C5" s="11" t="s">
        <v>19</v>
      </c>
      <c r="D5" s="50" t="s">
        <v>33</v>
      </c>
      <c r="E5" s="50" t="s">
        <v>34</v>
      </c>
      <c r="F5" s="12" t="s">
        <v>20</v>
      </c>
      <c r="G5" s="13" t="s">
        <v>35</v>
      </c>
      <c r="H5" s="14" t="s">
        <v>21</v>
      </c>
      <c r="I5" s="10" t="s">
        <v>36</v>
      </c>
      <c r="J5" s="12" t="s">
        <v>29</v>
      </c>
      <c r="K5" s="15"/>
      <c r="L5" s="16"/>
      <c r="M5" s="15"/>
      <c r="N5" s="15"/>
    </row>
    <row r="6" spans="1:14" s="49" customFormat="1" ht="273.75" customHeight="1" x14ac:dyDescent="0.25">
      <c r="A6" s="56" t="s">
        <v>45</v>
      </c>
      <c r="B6" s="57" t="s">
        <v>50</v>
      </c>
      <c r="C6" s="58" t="s">
        <v>23</v>
      </c>
      <c r="D6" s="59" t="s">
        <v>26</v>
      </c>
      <c r="E6" s="58" t="s">
        <v>25</v>
      </c>
      <c r="F6" s="58" t="s">
        <v>25</v>
      </c>
      <c r="G6" s="54" t="s">
        <v>35</v>
      </c>
      <c r="H6" s="60" t="s">
        <v>21</v>
      </c>
      <c r="I6" s="61" t="s">
        <v>36</v>
      </c>
      <c r="J6" s="62"/>
      <c r="K6" s="47"/>
      <c r="L6" s="55"/>
      <c r="M6" s="47"/>
      <c r="N6" s="47"/>
    </row>
    <row r="7" spans="1:14" ht="134.25" customHeight="1" x14ac:dyDescent="0.25">
      <c r="A7" s="9">
        <v>45882</v>
      </c>
      <c r="B7" s="11" t="s">
        <v>24</v>
      </c>
      <c r="C7" s="11" t="s">
        <v>19</v>
      </c>
      <c r="D7" s="50" t="s">
        <v>37</v>
      </c>
      <c r="E7" s="50" t="s">
        <v>38</v>
      </c>
      <c r="F7" s="18" t="s">
        <v>20</v>
      </c>
      <c r="G7" s="13" t="s">
        <v>39</v>
      </c>
      <c r="H7" s="17" t="s">
        <v>21</v>
      </c>
      <c r="I7" s="11" t="s">
        <v>40</v>
      </c>
      <c r="J7" s="11" t="s">
        <v>31</v>
      </c>
      <c r="K7" s="15"/>
      <c r="L7" s="18"/>
      <c r="M7" s="15"/>
      <c r="N7" s="15"/>
    </row>
    <row r="8" spans="1:14" s="49" customFormat="1" ht="189" customHeight="1" x14ac:dyDescent="0.25">
      <c r="A8" s="38" t="s">
        <v>46</v>
      </c>
      <c r="B8" s="39" t="s">
        <v>49</v>
      </c>
      <c r="C8" s="40" t="s">
        <v>23</v>
      </c>
      <c r="D8" s="41" t="s">
        <v>30</v>
      </c>
      <c r="E8" s="40" t="s">
        <v>22</v>
      </c>
      <c r="F8" s="42" t="s">
        <v>22</v>
      </c>
      <c r="G8" s="43" t="s">
        <v>39</v>
      </c>
      <c r="H8" s="44" t="s">
        <v>21</v>
      </c>
      <c r="I8" s="45" t="s">
        <v>40</v>
      </c>
      <c r="J8" s="46"/>
      <c r="K8" s="47"/>
      <c r="L8" s="48"/>
      <c r="M8" s="47"/>
      <c r="N8" s="47"/>
    </row>
    <row r="9" spans="1:14" ht="137.25" customHeight="1" x14ac:dyDescent="0.25">
      <c r="A9" s="9">
        <v>45884</v>
      </c>
      <c r="B9" s="11" t="s">
        <v>24</v>
      </c>
      <c r="C9" s="11" t="s">
        <v>19</v>
      </c>
      <c r="D9" s="50" t="s">
        <v>41</v>
      </c>
      <c r="E9" s="50" t="s">
        <v>42</v>
      </c>
      <c r="F9" s="18" t="s">
        <v>20</v>
      </c>
      <c r="G9" s="13" t="s">
        <v>43</v>
      </c>
      <c r="H9" s="17" t="s">
        <v>21</v>
      </c>
      <c r="I9" s="11" t="s">
        <v>44</v>
      </c>
      <c r="J9" s="11" t="s">
        <v>32</v>
      </c>
      <c r="K9" s="15"/>
      <c r="L9" s="16"/>
      <c r="M9" s="15"/>
      <c r="N9" s="15"/>
    </row>
    <row r="10" spans="1:14" s="49" customFormat="1" ht="238.5" customHeight="1" x14ac:dyDescent="0.25">
      <c r="A10" s="38" t="s">
        <v>47</v>
      </c>
      <c r="B10" s="51" t="s">
        <v>48</v>
      </c>
      <c r="C10" s="52" t="s">
        <v>23</v>
      </c>
      <c r="D10" s="52" t="s">
        <v>27</v>
      </c>
      <c r="E10" s="42" t="s">
        <v>28</v>
      </c>
      <c r="F10" s="53" t="s">
        <v>28</v>
      </c>
      <c r="G10" s="54" t="s">
        <v>43</v>
      </c>
      <c r="H10" s="44" t="s">
        <v>21</v>
      </c>
      <c r="I10" s="45" t="s">
        <v>44</v>
      </c>
      <c r="J10" s="45"/>
      <c r="K10" s="47"/>
      <c r="L10" s="55"/>
      <c r="M10" s="47"/>
      <c r="N10" s="47"/>
    </row>
    <row r="11" spans="1:14" ht="37.5" customHeight="1" x14ac:dyDescent="0.25">
      <c r="M11" s="4">
        <f>SUM(M5:M10)</f>
        <v>0</v>
      </c>
      <c r="N11" s="4">
        <f>SUM(N5:N10)</f>
        <v>0</v>
      </c>
    </row>
    <row r="12" spans="1:14" ht="31.5" customHeight="1" x14ac:dyDescent="0.25">
      <c r="M12" s="22">
        <f>M11+N11</f>
        <v>0</v>
      </c>
      <c r="N12" s="23"/>
    </row>
  </sheetData>
  <mergeCells count="13">
    <mergeCell ref="L3:L4"/>
    <mergeCell ref="M3:N3"/>
    <mergeCell ref="M12:N12"/>
    <mergeCell ref="A1:J1"/>
    <mergeCell ref="A2:L2"/>
    <mergeCell ref="A3:A4"/>
    <mergeCell ref="B3:B4"/>
    <mergeCell ref="C3:D3"/>
    <mergeCell ref="E3:E4"/>
    <mergeCell ref="F3:F4"/>
    <mergeCell ref="H3:I3"/>
    <mergeCell ref="J3:J4"/>
    <mergeCell ref="K3:K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8888F0B4-A354-47DB-8487-6AA2CAF8BC30}"/>
</file>

<file path=customXml/itemProps2.xml><?xml version="1.0" encoding="utf-8"?>
<ds:datastoreItem xmlns:ds="http://schemas.openxmlformats.org/officeDocument/2006/customXml" ds:itemID="{F907B63E-3A77-492A-BBD2-A3F1DCBB6043}"/>
</file>

<file path=customXml/itemProps3.xml><?xml version="1.0" encoding="utf-8"?>
<ds:datastoreItem xmlns:ds="http://schemas.openxmlformats.org/officeDocument/2006/customXml" ds:itemID="{41B6F748-FF6B-4A17-AE42-7AFB19BF9A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  7</vt:lpstr>
      <vt:lpstr>Hoja1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Dayany Ruth Morales Campos</dc:creator>
  <cp:keywords/>
  <dc:description/>
  <cp:lastModifiedBy>Sebastian Rojas</cp:lastModifiedBy>
  <cp:revision>92</cp:revision>
  <dcterms:created xsi:type="dcterms:W3CDTF">2017-12-05T19:48:21Z</dcterms:created>
  <dcterms:modified xsi:type="dcterms:W3CDTF">2025-08-08T17:57:51Z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